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Заявка ЦКК\ТЭ\0320 27.06.2024\03.06.2024\"/>
    </mc:Choice>
  </mc:AlternateContent>
  <bookViews>
    <workbookView xWindow="-480" yWindow="75" windowWidth="19500" windowHeight="11775"/>
  </bookViews>
  <sheets>
    <sheet name="Таблица 1" sheetId="1" r:id="rId1"/>
    <sheet name="Таблица 2" sheetId="2" r:id="rId2"/>
  </sheets>
  <calcPr calcId="162913"/>
</workbook>
</file>

<file path=xl/calcChain.xml><?xml version="1.0" encoding="utf-8"?>
<calcChain xmlns="http://schemas.openxmlformats.org/spreadsheetml/2006/main">
  <c r="Q8" i="1" l="1"/>
  <c r="R8" i="1" s="1"/>
  <c r="P8" i="1"/>
  <c r="O8" i="1"/>
  <c r="N8" i="1"/>
  <c r="P7" i="1"/>
  <c r="Q7" i="1" s="1"/>
  <c r="R7" i="1" s="1"/>
  <c r="R9" i="1" s="1"/>
  <c r="R10" i="1" s="1"/>
  <c r="O7" i="1"/>
  <c r="N7" i="1"/>
  <c r="P6" i="1" l="1"/>
  <c r="O6" i="1"/>
  <c r="N6" i="1"/>
</calcChain>
</file>

<file path=xl/sharedStrings.xml><?xml version="1.0" encoding="utf-8"?>
<sst xmlns="http://schemas.openxmlformats.org/spreadsheetml/2006/main" count="49" uniqueCount="34">
  <si>
    <t>№ п/п</t>
  </si>
  <si>
    <t>Ед. изм.</t>
  </si>
  <si>
    <t>Примечание</t>
  </si>
  <si>
    <t>К сп</t>
  </si>
  <si>
    <t>Дата</t>
  </si>
  <si>
    <t>Подпись</t>
  </si>
  <si>
    <t>К</t>
  </si>
  <si>
    <t>Номенклатурный номер /номер заявки SAP для ОНМ</t>
  </si>
  <si>
    <t>Доставка (Ктр1, Ктр2)</t>
  </si>
  <si>
    <t xml:space="preserve">К инф (текущий год) </t>
  </si>
  <si>
    <t xml:space="preserve">К инф (будущий год) </t>
  </si>
  <si>
    <t>К инф (текущий год)</t>
  </si>
  <si>
    <t>К инф (будущий год)</t>
  </si>
  <si>
    <t>СО 6.219/0 (таблица 1)</t>
  </si>
  <si>
    <t>СО 6.219/0 (таблица 2)</t>
  </si>
  <si>
    <t>Кол-во</t>
  </si>
  <si>
    <t>Расчет плановой цены (рублей без НДС)</t>
  </si>
  <si>
    <t>Рыночная цена за единицу</t>
  </si>
  <si>
    <t>Источник 1</t>
  </si>
  <si>
    <t>Источник 2</t>
  </si>
  <si>
    <t>Источник 3</t>
  </si>
  <si>
    <t xml:space="preserve">Плановая цена </t>
  </si>
  <si>
    <t xml:space="preserve">Стоимость </t>
  </si>
  <si>
    <t>Приведенные к единому базису рыночные цены за единицу</t>
  </si>
  <si>
    <t>Источники ценовой информации</t>
  </si>
  <si>
    <t>Наименование источника</t>
  </si>
  <si>
    <t>№ Источника</t>
  </si>
  <si>
    <t>Плановая цена</t>
  </si>
  <si>
    <t>Стоимость рублей</t>
  </si>
  <si>
    <t>Корректировка</t>
  </si>
  <si>
    <t>Наименование Товара (краткий текст SAP)</t>
  </si>
  <si>
    <t>Панель Stark Baikal Pro 65</t>
  </si>
  <si>
    <t>Напольная стойка для интерактивного комплекса 42"-90"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</si>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</sst>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00"/>
    <numFmt numFmtId="166" formatCode="_-* #,##0\ _₽_-;\-* #,##0\ _₽_-;_-* &quot;-&quot;??\ _₽_-;_-@_-"/>
    <numFmt numFmtId="167" formatCode="0_ ;\-0\ "/>
    <numFmt numFmtId="168" formatCode="0.00_ ;\-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Fill="1" applyAlignment="1">
      <alignment horizontal="left" wrapText="1"/>
    </xf>
    <xf numFmtId="0" fontId="3" fillId="0" borderId="4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wrapText="1"/>
    </xf>
    <xf numFmtId="166" fontId="2" fillId="0" borderId="0" xfId="1" applyNumberFormat="1" applyFont="1" applyFill="1" applyBorder="1" applyAlignment="1">
      <alignment wrapText="1"/>
    </xf>
    <xf numFmtId="164" fontId="2" fillId="0" borderId="0" xfId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/>
    <xf numFmtId="164" fontId="2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164" fontId="2" fillId="0" borderId="1" xfId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Font="1" applyFill="1" applyBorder="1"/>
    <xf numFmtId="166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1" applyFont="1" applyFill="1" applyBorder="1"/>
    <xf numFmtId="14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0" fontId="3" fillId="0" borderId="0" xfId="0" applyFont="1" applyFill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wrapText="1"/>
    </xf>
    <xf numFmtId="164" fontId="2" fillId="0" borderId="5" xfId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64" fontId="3" fillId="0" borderId="16" xfId="1" applyFont="1" applyFill="1" applyBorder="1" applyAlignment="1">
      <alignment horizontal="center" vertical="center" wrapText="1"/>
    </xf>
    <xf numFmtId="164" fontId="3" fillId="0" borderId="18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64" fontId="3" fillId="0" borderId="8" xfId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168" fontId="4" fillId="0" borderId="1" xfId="1" applyNumberFormat="1" applyFont="1" applyFill="1" applyBorder="1" applyAlignment="1">
      <alignment horizontal="center" wrapText="1"/>
    </xf>
    <xf numFmtId="2" fontId="4" fillId="0" borderId="5" xfId="1" applyNumberFormat="1" applyFont="1" applyFill="1" applyBorder="1" applyAlignment="1">
      <alignment horizontal="center" wrapText="1"/>
    </xf>
    <xf numFmtId="2" fontId="2" fillId="0" borderId="5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8"/>
  <sheetViews>
    <sheetView tabSelected="1" zoomScale="80" zoomScaleNormal="80" workbookViewId="0">
      <selection activeCell="R7" sqref="R7"/>
    </sheetView>
  </sheetViews>
  <sheetFormatPr defaultRowHeight="15.75" x14ac:dyDescent="0.25"/>
  <cols>
    <col min="1" max="1" width="9.42578125" style="21" customWidth="1"/>
    <col min="2" max="2" width="22.28515625" style="21" customWidth="1"/>
    <col min="3" max="3" width="23.42578125" style="1" customWidth="1"/>
    <col min="4" max="5" width="8.42578125" style="8" customWidth="1"/>
    <col min="6" max="6" width="18.7109375" style="8" customWidth="1"/>
    <col min="7" max="7" width="16.7109375" style="8" bestFit="1" customWidth="1"/>
    <col min="8" max="8" width="15" style="8" customWidth="1"/>
    <col min="9" max="9" width="11.5703125" style="9" customWidth="1"/>
    <col min="10" max="11" width="10.85546875" style="9" customWidth="1"/>
    <col min="12" max="12" width="11.42578125" style="10" customWidth="1"/>
    <col min="13" max="13" width="13" style="10" customWidth="1"/>
    <col min="14" max="14" width="14.5703125" style="8" customWidth="1"/>
    <col min="15" max="15" width="14.5703125" style="9" customWidth="1"/>
    <col min="16" max="16" width="15.5703125" style="9" bestFit="1" customWidth="1"/>
    <col min="17" max="17" width="15.42578125" style="12" bestFit="1" customWidth="1"/>
    <col min="18" max="18" width="18.85546875" style="9" customWidth="1"/>
    <col min="19" max="16384" width="9.140625" style="9"/>
  </cols>
  <sheetData>
    <row r="2" spans="1:18" ht="17.25" customHeight="1" x14ac:dyDescent="0.25">
      <c r="A2" s="64" t="s">
        <v>13</v>
      </c>
      <c r="B2" s="64"/>
      <c r="C2" s="39"/>
    </row>
    <row r="3" spans="1:18" x14ac:dyDescent="0.25">
      <c r="A3" s="67" t="s">
        <v>16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8" ht="15.75" customHeight="1" thickBot="1" x14ac:dyDescent="0.3"/>
    <row r="5" spans="1:18" ht="38.25" customHeight="1" x14ac:dyDescent="0.25">
      <c r="A5" s="68" t="s">
        <v>0</v>
      </c>
      <c r="B5" s="70" t="s">
        <v>7</v>
      </c>
      <c r="C5" s="70" t="s">
        <v>30</v>
      </c>
      <c r="D5" s="72" t="s">
        <v>1</v>
      </c>
      <c r="E5" s="72" t="s">
        <v>15</v>
      </c>
      <c r="F5" s="65" t="s">
        <v>17</v>
      </c>
      <c r="G5" s="66"/>
      <c r="H5" s="66"/>
      <c r="I5" s="74" t="s">
        <v>29</v>
      </c>
      <c r="J5" s="74"/>
      <c r="K5" s="74"/>
      <c r="L5" s="74"/>
      <c r="M5" s="74"/>
      <c r="N5" s="65" t="s">
        <v>23</v>
      </c>
      <c r="O5" s="66"/>
      <c r="P5" s="66"/>
      <c r="Q5" s="59" t="s">
        <v>21</v>
      </c>
      <c r="R5" s="59" t="s">
        <v>22</v>
      </c>
    </row>
    <row r="6" spans="1:18" ht="54" customHeight="1" thickBot="1" x14ac:dyDescent="0.3">
      <c r="A6" s="69"/>
      <c r="B6" s="71"/>
      <c r="C6" s="71"/>
      <c r="D6" s="73"/>
      <c r="E6" s="73"/>
      <c r="F6" s="47" t="s">
        <v>18</v>
      </c>
      <c r="G6" s="47" t="s">
        <v>19</v>
      </c>
      <c r="H6" s="47" t="s">
        <v>20</v>
      </c>
      <c r="I6" s="56" t="s">
        <v>9</v>
      </c>
      <c r="J6" s="56" t="s">
        <v>10</v>
      </c>
      <c r="K6" s="56" t="s">
        <v>6</v>
      </c>
      <c r="L6" s="56" t="s">
        <v>3</v>
      </c>
      <c r="M6" s="56" t="s">
        <v>8</v>
      </c>
      <c r="N6" s="47" t="str">
        <f>F6</f>
        <v>Источник 1</v>
      </c>
      <c r="O6" s="56" t="str">
        <f>G6</f>
        <v>Источник 2</v>
      </c>
      <c r="P6" s="56" t="str">
        <f>H6</f>
        <v>Источник 3</v>
      </c>
      <c r="Q6" s="60"/>
      <c r="R6" s="60"/>
    </row>
    <row r="7" spans="1:18" ht="31.5" x14ac:dyDescent="0.25">
      <c r="A7" s="44">
        <v>1</v>
      </c>
      <c r="B7" s="48"/>
      <c r="C7" s="57" t="s">
        <v>31</v>
      </c>
      <c r="D7" s="57" t="s">
        <v>33</v>
      </c>
      <c r="E7" s="57">
        <v>2</v>
      </c>
      <c r="F7" s="91">
        <v>291666.67</v>
      </c>
      <c r="G7" s="92">
        <v>320000</v>
      </c>
      <c r="H7" s="92">
        <v>266666.67</v>
      </c>
      <c r="I7" s="49"/>
      <c r="J7" s="49"/>
      <c r="K7" s="49">
        <v>1</v>
      </c>
      <c r="L7" s="50"/>
      <c r="M7" s="50">
        <v>1.07</v>
      </c>
      <c r="N7" s="51">
        <f>F7*K7*M7</f>
        <v>312083.33689999999</v>
      </c>
      <c r="O7" s="52">
        <f>G7*K7*M7</f>
        <v>342400</v>
      </c>
      <c r="P7" s="52">
        <f>H7*K7*M7</f>
        <v>285333.33689999999</v>
      </c>
      <c r="Q7" s="53">
        <f>P7</f>
        <v>285333.33689999999</v>
      </c>
      <c r="R7" s="53">
        <f>Q7*E7</f>
        <v>570666.67379999999</v>
      </c>
    </row>
    <row r="8" spans="1:18" ht="47.25" x14ac:dyDescent="0.25">
      <c r="A8" s="3">
        <v>2</v>
      </c>
      <c r="B8" s="22"/>
      <c r="C8" s="58" t="s">
        <v>32</v>
      </c>
      <c r="D8" s="57" t="s">
        <v>33</v>
      </c>
      <c r="E8" s="58">
        <v>1</v>
      </c>
      <c r="F8" s="90">
        <v>35000</v>
      </c>
      <c r="G8" s="26">
        <v>36000</v>
      </c>
      <c r="H8" s="26">
        <v>30000</v>
      </c>
      <c r="I8" s="24"/>
      <c r="J8" s="24"/>
      <c r="K8" s="49">
        <v>1</v>
      </c>
      <c r="L8" s="25"/>
      <c r="M8" s="50">
        <v>1.07</v>
      </c>
      <c r="N8" s="26">
        <f>F8*K8*M8</f>
        <v>37450</v>
      </c>
      <c r="O8" s="27">
        <f>G8*K8*M8</f>
        <v>38520</v>
      </c>
      <c r="P8" s="27">
        <f>H8*K8*M8</f>
        <v>32100.000000000004</v>
      </c>
      <c r="Q8" s="28">
        <f>P8</f>
        <v>32100.000000000004</v>
      </c>
      <c r="R8" s="53">
        <f>Q8*E8</f>
        <v>32100.000000000004</v>
      </c>
    </row>
    <row r="9" spans="1:18" x14ac:dyDescent="0.25">
      <c r="A9" s="3"/>
      <c r="B9" s="22"/>
      <c r="C9" s="58"/>
      <c r="D9" s="58"/>
      <c r="E9" s="58"/>
      <c r="F9" s="4"/>
      <c r="G9" s="23"/>
      <c r="H9" s="23"/>
      <c r="I9" s="24"/>
      <c r="J9" s="24"/>
      <c r="K9" s="24"/>
      <c r="L9" s="25"/>
      <c r="M9" s="25"/>
      <c r="N9" s="26"/>
      <c r="O9" s="27"/>
      <c r="P9" s="27"/>
      <c r="Q9" s="28"/>
      <c r="R9" s="28">
        <f>SUM(R7:R8)</f>
        <v>602766.67379999999</v>
      </c>
    </row>
    <row r="10" spans="1:18" x14ac:dyDescent="0.25">
      <c r="A10" s="3"/>
      <c r="B10" s="22"/>
      <c r="C10" s="58"/>
      <c r="D10" s="58"/>
      <c r="E10" s="58"/>
      <c r="F10" s="4"/>
      <c r="G10" s="23"/>
      <c r="H10" s="23"/>
      <c r="I10" s="24"/>
      <c r="J10" s="24"/>
      <c r="K10" s="24"/>
      <c r="L10" s="25"/>
      <c r="M10" s="25"/>
      <c r="N10" s="26"/>
      <c r="O10" s="27"/>
      <c r="P10" s="27"/>
      <c r="Q10" s="28"/>
      <c r="R10" s="28">
        <f>R9*1.2</f>
        <v>723320.00855999999</v>
      </c>
    </row>
    <row r="11" spans="1:18" ht="21" customHeight="1" x14ac:dyDescent="0.25">
      <c r="A11" s="61" t="s">
        <v>2</v>
      </c>
      <c r="B11" s="62"/>
      <c r="C11" s="63"/>
      <c r="D11" s="14"/>
      <c r="E11" s="14"/>
      <c r="F11" s="14"/>
      <c r="G11" s="23"/>
      <c r="H11" s="14"/>
      <c r="I11" s="3"/>
      <c r="J11" s="3"/>
      <c r="K11" s="29"/>
      <c r="L11" s="29"/>
      <c r="M11" s="29"/>
      <c r="N11" s="26"/>
      <c r="O11" s="27"/>
      <c r="P11" s="27"/>
      <c r="Q11" s="28"/>
      <c r="R11" s="28"/>
    </row>
    <row r="13" spans="1:18" x14ac:dyDescent="0.25">
      <c r="I13" s="30"/>
      <c r="J13" s="30"/>
      <c r="K13" s="30"/>
      <c r="L13" s="31"/>
      <c r="M13" s="31"/>
      <c r="N13" s="32"/>
    </row>
    <row r="14" spans="1:18" x14ac:dyDescent="0.25">
      <c r="A14" s="21" t="s">
        <v>4</v>
      </c>
      <c r="B14" s="2"/>
      <c r="C14" s="30"/>
      <c r="D14" s="33"/>
      <c r="E14" s="33"/>
      <c r="F14" s="32"/>
      <c r="G14" s="32"/>
      <c r="H14" s="32"/>
      <c r="I14" s="30"/>
      <c r="J14" s="30"/>
      <c r="K14" s="30"/>
      <c r="L14" s="34"/>
      <c r="M14" s="34"/>
      <c r="N14" s="32"/>
    </row>
    <row r="15" spans="1:18" x14ac:dyDescent="0.25">
      <c r="B15" s="5"/>
      <c r="C15" s="30"/>
      <c r="D15" s="33"/>
      <c r="E15" s="33"/>
      <c r="F15" s="32"/>
      <c r="G15" s="32"/>
      <c r="H15" s="32"/>
      <c r="I15" s="30"/>
      <c r="J15" s="30"/>
      <c r="K15" s="30"/>
      <c r="L15" s="34"/>
      <c r="M15" s="34"/>
      <c r="N15" s="32"/>
    </row>
    <row r="16" spans="1:18" x14ac:dyDescent="0.25">
      <c r="A16" s="21" t="s">
        <v>5</v>
      </c>
      <c r="B16" s="2"/>
      <c r="C16" s="30"/>
      <c r="D16" s="33"/>
      <c r="E16" s="33"/>
      <c r="F16" s="32"/>
      <c r="G16" s="32"/>
      <c r="H16" s="32"/>
      <c r="I16" s="30"/>
      <c r="J16" s="30"/>
      <c r="K16" s="30"/>
      <c r="L16" s="34"/>
      <c r="M16" s="34"/>
      <c r="N16" s="32"/>
    </row>
    <row r="17" spans="3:6" x14ac:dyDescent="0.25">
      <c r="C17" s="6"/>
      <c r="D17" s="32"/>
      <c r="E17" s="32"/>
      <c r="F17" s="32"/>
    </row>
    <row r="18" spans="3:6" x14ac:dyDescent="0.25">
      <c r="C18" s="7"/>
      <c r="D18" s="32"/>
      <c r="E18" s="32"/>
      <c r="F18" s="32"/>
    </row>
  </sheetData>
  <mergeCells count="13">
    <mergeCell ref="R5:R6"/>
    <mergeCell ref="A11:C11"/>
    <mergeCell ref="A2:B2"/>
    <mergeCell ref="Q5:Q6"/>
    <mergeCell ref="N5:P5"/>
    <mergeCell ref="A3:Q3"/>
    <mergeCell ref="A5:A6"/>
    <mergeCell ref="C5:C6"/>
    <mergeCell ref="D5:D6"/>
    <mergeCell ref="I5:M5"/>
    <mergeCell ref="B5:B6"/>
    <mergeCell ref="F5:H5"/>
    <mergeCell ref="E5:E6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zoomScale="80" zoomScaleNormal="80" workbookViewId="0">
      <selection activeCell="F29" sqref="F29"/>
    </sheetView>
  </sheetViews>
  <sheetFormatPr defaultRowHeight="15.75" x14ac:dyDescent="0.25"/>
  <cols>
    <col min="1" max="1" width="9.140625" style="9"/>
    <col min="2" max="2" width="23.7109375" style="1" customWidth="1"/>
    <col min="3" max="3" width="21" style="1" customWidth="1"/>
    <col min="4" max="4" width="7.7109375" style="1" customWidth="1"/>
    <col min="5" max="5" width="7.140625" style="1" customWidth="1"/>
    <col min="6" max="6" width="9.140625" style="1" customWidth="1"/>
    <col min="7" max="7" width="27.42578125" style="8" customWidth="1"/>
    <col min="8" max="8" width="16.7109375" style="8" bestFit="1" customWidth="1"/>
    <col min="9" max="9" width="11.28515625" style="8" customWidth="1"/>
    <col min="10" max="10" width="10.85546875" style="9" customWidth="1"/>
    <col min="11" max="11" width="5.140625" style="9" customWidth="1"/>
    <col min="12" max="12" width="5.5703125" style="10" bestFit="1" customWidth="1"/>
    <col min="13" max="13" width="13.28515625" style="10" customWidth="1"/>
    <col min="14" max="14" width="17.28515625" style="8" customWidth="1"/>
    <col min="15" max="16" width="15.42578125" style="12" bestFit="1" customWidth="1"/>
    <col min="17" max="16384" width="9.140625" style="9"/>
  </cols>
  <sheetData>
    <row r="1" spans="1:17" x14ac:dyDescent="0.25">
      <c r="M1" s="34"/>
      <c r="N1" s="35"/>
      <c r="O1" s="36"/>
      <c r="P1" s="36"/>
    </row>
    <row r="2" spans="1:17" ht="18" customHeight="1" x14ac:dyDescent="0.25">
      <c r="A2" s="64" t="s">
        <v>14</v>
      </c>
      <c r="B2" s="64"/>
      <c r="C2" s="39"/>
      <c r="D2" s="39"/>
      <c r="E2" s="39"/>
      <c r="F2" s="11"/>
      <c r="M2" s="34"/>
      <c r="N2" s="32"/>
      <c r="O2" s="37"/>
      <c r="P2" s="37"/>
    </row>
    <row r="3" spans="1:17" ht="18" customHeight="1" x14ac:dyDescent="0.25">
      <c r="A3" s="67" t="s">
        <v>16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16.5" thickBot="1" x14ac:dyDescent="0.3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8"/>
      <c r="N4" s="38"/>
      <c r="O4" s="38"/>
      <c r="P4" s="38"/>
    </row>
    <row r="5" spans="1:17" s="12" customFormat="1" ht="15.75" customHeight="1" x14ac:dyDescent="0.25">
      <c r="A5" s="78" t="s">
        <v>0</v>
      </c>
      <c r="B5" s="83" t="s">
        <v>7</v>
      </c>
      <c r="C5" s="70" t="s">
        <v>30</v>
      </c>
      <c r="D5" s="70" t="s">
        <v>1</v>
      </c>
      <c r="E5" s="70" t="s">
        <v>15</v>
      </c>
      <c r="F5" s="82" t="s">
        <v>24</v>
      </c>
      <c r="G5" s="82"/>
      <c r="H5" s="82"/>
      <c r="I5" s="65" t="s">
        <v>29</v>
      </c>
      <c r="J5" s="66"/>
      <c r="K5" s="66"/>
      <c r="L5" s="66"/>
      <c r="M5" s="75"/>
      <c r="N5" s="74" t="s">
        <v>23</v>
      </c>
      <c r="O5" s="85" t="s">
        <v>27</v>
      </c>
      <c r="P5" s="85" t="s">
        <v>28</v>
      </c>
    </row>
    <row r="6" spans="1:17" s="12" customFormat="1" ht="67.5" customHeight="1" thickBot="1" x14ac:dyDescent="0.3">
      <c r="A6" s="79"/>
      <c r="B6" s="84"/>
      <c r="C6" s="71"/>
      <c r="D6" s="71"/>
      <c r="E6" s="71"/>
      <c r="F6" s="46" t="s">
        <v>26</v>
      </c>
      <c r="G6" s="47" t="s">
        <v>25</v>
      </c>
      <c r="H6" s="46" t="s">
        <v>17</v>
      </c>
      <c r="I6" s="46" t="s">
        <v>11</v>
      </c>
      <c r="J6" s="46" t="s">
        <v>12</v>
      </c>
      <c r="K6" s="46" t="s">
        <v>6</v>
      </c>
      <c r="L6" s="46" t="s">
        <v>3</v>
      </c>
      <c r="M6" s="46" t="s">
        <v>8</v>
      </c>
      <c r="N6" s="89"/>
      <c r="O6" s="86"/>
      <c r="P6" s="86"/>
    </row>
    <row r="7" spans="1:17" s="18" customFormat="1" x14ac:dyDescent="0.25">
      <c r="A7" s="80"/>
      <c r="B7" s="81"/>
      <c r="C7" s="81"/>
      <c r="D7" s="54"/>
      <c r="E7" s="54"/>
      <c r="F7" s="40"/>
      <c r="G7" s="41"/>
      <c r="H7" s="42"/>
      <c r="I7" s="42"/>
      <c r="J7" s="43"/>
      <c r="K7" s="43"/>
      <c r="L7" s="44"/>
      <c r="M7" s="41"/>
      <c r="N7" s="45"/>
      <c r="O7" s="87"/>
      <c r="P7" s="87"/>
    </row>
    <row r="8" spans="1:17" s="18" customFormat="1" x14ac:dyDescent="0.25">
      <c r="A8" s="76"/>
      <c r="B8" s="77"/>
      <c r="C8" s="77"/>
      <c r="D8" s="55"/>
      <c r="E8" s="55"/>
      <c r="F8" s="20"/>
      <c r="G8" s="14"/>
      <c r="H8" s="17"/>
      <c r="I8" s="17"/>
      <c r="J8" s="16"/>
      <c r="K8" s="16"/>
      <c r="L8" s="3"/>
      <c r="M8" s="14"/>
      <c r="N8" s="19"/>
      <c r="O8" s="88"/>
      <c r="P8" s="88"/>
    </row>
    <row r="9" spans="1:17" s="18" customFormat="1" x14ac:dyDescent="0.25">
      <c r="A9" s="76"/>
      <c r="B9" s="77"/>
      <c r="C9" s="77"/>
      <c r="D9" s="55"/>
      <c r="E9" s="55"/>
      <c r="F9" s="20"/>
      <c r="G9" s="14"/>
      <c r="H9" s="17"/>
      <c r="I9" s="17"/>
      <c r="J9" s="16"/>
      <c r="K9" s="16"/>
      <c r="L9" s="3"/>
      <c r="M9" s="14"/>
      <c r="N9" s="19"/>
      <c r="O9" s="88"/>
      <c r="P9" s="88"/>
    </row>
    <row r="10" spans="1:17" s="18" customFormat="1" x14ac:dyDescent="0.25">
      <c r="A10" s="76"/>
      <c r="B10" s="77"/>
      <c r="C10" s="77"/>
      <c r="D10" s="55"/>
      <c r="E10" s="55"/>
      <c r="F10" s="20"/>
      <c r="G10" s="14"/>
      <c r="H10" s="17"/>
      <c r="I10" s="17"/>
      <c r="J10" s="16"/>
      <c r="K10" s="16"/>
      <c r="L10" s="3"/>
      <c r="M10" s="14"/>
      <c r="N10" s="19"/>
      <c r="O10" s="88"/>
      <c r="P10" s="88"/>
    </row>
    <row r="11" spans="1:17" s="18" customFormat="1" x14ac:dyDescent="0.25">
      <c r="A11" s="76"/>
      <c r="B11" s="77"/>
      <c r="C11" s="77"/>
      <c r="D11" s="55"/>
      <c r="E11" s="55"/>
      <c r="F11" s="20"/>
      <c r="G11" s="14"/>
      <c r="H11" s="17"/>
      <c r="I11" s="17"/>
      <c r="J11" s="16"/>
      <c r="K11" s="16"/>
      <c r="L11" s="3"/>
      <c r="M11" s="14"/>
      <c r="N11" s="19"/>
      <c r="O11" s="88"/>
      <c r="P11" s="88"/>
    </row>
    <row r="12" spans="1:17" s="18" customFormat="1" x14ac:dyDescent="0.25">
      <c r="A12" s="76"/>
      <c r="B12" s="77"/>
      <c r="C12" s="77"/>
      <c r="D12" s="55"/>
      <c r="E12" s="55"/>
      <c r="F12" s="20"/>
      <c r="G12" s="14"/>
      <c r="H12" s="15"/>
      <c r="I12" s="15"/>
      <c r="J12" s="16"/>
      <c r="K12" s="16"/>
      <c r="L12" s="3"/>
      <c r="M12" s="14"/>
      <c r="N12" s="17"/>
      <c r="O12" s="88"/>
      <c r="P12" s="88"/>
    </row>
    <row r="13" spans="1:17" x14ac:dyDescent="0.25">
      <c r="A13" s="76"/>
      <c r="B13" s="77"/>
      <c r="C13" s="77"/>
      <c r="D13" s="55"/>
      <c r="E13" s="55"/>
      <c r="F13" s="20"/>
      <c r="G13" s="14"/>
      <c r="H13" s="17"/>
      <c r="I13" s="17"/>
      <c r="J13" s="16"/>
      <c r="K13" s="16"/>
      <c r="L13" s="3"/>
      <c r="M13" s="14"/>
      <c r="N13" s="19"/>
      <c r="O13" s="88"/>
      <c r="P13" s="88"/>
    </row>
    <row r="14" spans="1:17" x14ac:dyDescent="0.25">
      <c r="A14" s="76"/>
      <c r="B14" s="77"/>
      <c r="C14" s="77"/>
      <c r="D14" s="55"/>
      <c r="E14" s="55"/>
      <c r="F14" s="20"/>
      <c r="G14" s="14"/>
      <c r="H14" s="17"/>
      <c r="I14" s="17"/>
      <c r="J14" s="16"/>
      <c r="K14" s="16"/>
      <c r="L14" s="3"/>
      <c r="M14" s="14"/>
      <c r="N14" s="19"/>
      <c r="O14" s="88"/>
      <c r="P14" s="88"/>
    </row>
    <row r="15" spans="1:17" x14ac:dyDescent="0.25">
      <c r="A15" s="76"/>
      <c r="B15" s="77"/>
      <c r="C15" s="77"/>
      <c r="D15" s="55"/>
      <c r="E15" s="55"/>
      <c r="F15" s="20"/>
      <c r="G15" s="14"/>
      <c r="H15" s="17"/>
      <c r="I15" s="17"/>
      <c r="J15" s="16"/>
      <c r="K15" s="16"/>
      <c r="L15" s="3"/>
      <c r="M15" s="14"/>
      <c r="N15" s="19"/>
      <c r="O15" s="88"/>
      <c r="P15" s="88"/>
    </row>
    <row r="16" spans="1:17" x14ac:dyDescent="0.25">
      <c r="A16" s="76"/>
      <c r="B16" s="77"/>
      <c r="C16" s="77"/>
      <c r="D16" s="55"/>
      <c r="E16" s="55"/>
      <c r="F16" s="20"/>
      <c r="G16" s="14"/>
      <c r="H16" s="17"/>
      <c r="I16" s="17"/>
      <c r="J16" s="16"/>
      <c r="K16" s="16"/>
      <c r="L16" s="3"/>
      <c r="M16" s="14"/>
      <c r="N16" s="19"/>
      <c r="O16" s="88"/>
      <c r="P16" s="88"/>
    </row>
    <row r="17" spans="1:17" ht="16.5" customHeight="1" x14ac:dyDescent="0.25"/>
    <row r="18" spans="1:17" ht="16.5" customHeight="1" x14ac:dyDescent="0.25">
      <c r="A18" s="21" t="s">
        <v>4</v>
      </c>
      <c r="B18" s="2"/>
      <c r="C18" s="30"/>
      <c r="D18" s="30"/>
      <c r="E18" s="30"/>
      <c r="F18" s="33"/>
      <c r="G18" s="32"/>
      <c r="H18" s="32"/>
      <c r="I18" s="32"/>
      <c r="J18" s="30"/>
      <c r="K18" s="30"/>
      <c r="L18" s="30"/>
      <c r="M18" s="34"/>
      <c r="N18" s="34"/>
      <c r="O18" s="9"/>
      <c r="P18" s="9"/>
      <c r="Q18" s="12"/>
    </row>
    <row r="19" spans="1:17" ht="16.5" customHeight="1" x14ac:dyDescent="0.25">
      <c r="A19" s="21"/>
      <c r="B19" s="5"/>
      <c r="C19" s="30"/>
      <c r="D19" s="30"/>
      <c r="E19" s="30"/>
      <c r="F19" s="33"/>
      <c r="G19" s="32"/>
      <c r="H19" s="32"/>
      <c r="I19" s="32"/>
      <c r="J19" s="30"/>
      <c r="K19" s="30"/>
      <c r="L19" s="30"/>
      <c r="M19" s="34"/>
      <c r="N19" s="34"/>
      <c r="O19" s="9"/>
      <c r="P19" s="9"/>
      <c r="Q19" s="12"/>
    </row>
    <row r="20" spans="1:17" ht="16.5" customHeight="1" x14ac:dyDescent="0.25">
      <c r="A20" s="21" t="s">
        <v>5</v>
      </c>
      <c r="B20" s="2"/>
      <c r="C20" s="30"/>
      <c r="D20" s="30"/>
      <c r="E20" s="30"/>
      <c r="F20" s="33"/>
      <c r="G20" s="32"/>
      <c r="H20" s="32"/>
      <c r="I20" s="32"/>
      <c r="J20" s="30"/>
      <c r="K20" s="30"/>
      <c r="L20" s="30"/>
      <c r="M20" s="34"/>
      <c r="N20" s="34"/>
      <c r="O20" s="9"/>
      <c r="P20" s="9"/>
      <c r="Q20" s="12"/>
    </row>
    <row r="21" spans="1:17" ht="16.5" customHeight="1" x14ac:dyDescent="0.25">
      <c r="A21" s="21"/>
      <c r="B21" s="21"/>
      <c r="C21" s="6"/>
      <c r="D21" s="6"/>
      <c r="E21" s="6"/>
      <c r="F21" s="32"/>
      <c r="G21" s="32"/>
      <c r="L21" s="9"/>
      <c r="N21" s="10"/>
      <c r="O21" s="9"/>
      <c r="P21" s="9"/>
      <c r="Q21" s="12"/>
    </row>
  </sheetData>
  <mergeCells count="22">
    <mergeCell ref="P12:P16"/>
    <mergeCell ref="O12:O16"/>
    <mergeCell ref="B7:B11"/>
    <mergeCell ref="O7:O11"/>
    <mergeCell ref="N5:N6"/>
    <mergeCell ref="O5:O6"/>
    <mergeCell ref="A2:B2"/>
    <mergeCell ref="I5:M5"/>
    <mergeCell ref="A12:A16"/>
    <mergeCell ref="B12:B16"/>
    <mergeCell ref="C12:C16"/>
    <mergeCell ref="A3:Q3"/>
    <mergeCell ref="A5:A6"/>
    <mergeCell ref="A7:A11"/>
    <mergeCell ref="C7:C11"/>
    <mergeCell ref="C5:C6"/>
    <mergeCell ref="F5:H5"/>
    <mergeCell ref="B5:B6"/>
    <mergeCell ref="D5:D6"/>
    <mergeCell ref="E5:E6"/>
    <mergeCell ref="P5:P6"/>
    <mergeCell ref="P7:P1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2022-06-20T15:54:32Z</cp:lastPrinted>
  <dcterms:created xsi:type="dcterms:W3CDTF">2016-10-27T04:45:37Z</dcterms:created>
  <dcterms:modified xsi:type="dcterms:W3CDTF">2024-07-03T04:50:43Z</dcterms:modified>
</cp:coreProperties>
</file>